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/>
  </bookViews>
  <sheets>
    <sheet name="1-6" sheetId="1" r:id="rId1"/>
    <sheet name="10" sheetId="6" r:id="rId2"/>
    <sheet name="11" sheetId="7" r:id="rId3"/>
  </sheets>
  <calcPr calcId="124519"/>
</workbook>
</file>

<file path=xl/calcChain.xml><?xml version="1.0" encoding="utf-8"?>
<calcChain xmlns="http://schemas.openxmlformats.org/spreadsheetml/2006/main">
  <c r="F40" i="1"/>
  <c r="G47"/>
  <c r="F47"/>
  <c r="G40"/>
  <c r="F10" i="6"/>
  <c r="F9"/>
  <c r="F13" l="1"/>
  <c r="F41" i="1"/>
  <c r="B5" i="6"/>
  <c r="G48" i="1"/>
  <c r="F48"/>
  <c r="H47"/>
  <c r="H48" s="1"/>
  <c r="E47"/>
  <c r="G41"/>
  <c r="H40"/>
  <c r="H41" s="1"/>
  <c r="F11" i="6" l="1"/>
  <c r="F16" s="1"/>
</calcChain>
</file>

<file path=xl/sharedStrings.xml><?xml version="1.0" encoding="utf-8"?>
<sst xmlns="http://schemas.openxmlformats.org/spreadsheetml/2006/main" count="144" uniqueCount="112">
  <si>
    <t>ЗАТВЕРДЖЕНО</t>
  </si>
  <si>
    <t>ПАСПОРТ</t>
  </si>
  <si>
    <t>№ з/п</t>
  </si>
  <si>
    <t xml:space="preserve">КПКВК </t>
  </si>
  <si>
    <t>КФКВК</t>
  </si>
  <si>
    <t>Назва підпрограми</t>
  </si>
  <si>
    <t>8. Обсяги фінансування бюджетної програми у розрізі підпрограм та завдань</t>
  </si>
  <si>
    <t>КПКВК</t>
  </si>
  <si>
    <t>Спеціальний фонд</t>
  </si>
  <si>
    <t>Разом</t>
  </si>
  <si>
    <t>…</t>
  </si>
  <si>
    <t>Усього</t>
  </si>
  <si>
    <t>9. Перелік регіональних цільових програм, які виконуються у складі бюджетної програми</t>
  </si>
  <si>
    <t>Назва регіональної цільової програми та підпрограми</t>
  </si>
  <si>
    <t>Підпрограма 1</t>
  </si>
  <si>
    <t>10. Результативні показники бюджетної програми у розрізі підпрограм і завдань</t>
  </si>
  <si>
    <t>Назва показника</t>
  </si>
  <si>
    <t>Одиниця виміру</t>
  </si>
  <si>
    <t>Джерело інформації</t>
  </si>
  <si>
    <t>Значення показника</t>
  </si>
  <si>
    <t>х</t>
  </si>
  <si>
    <t>Код</t>
  </si>
  <si>
    <t>Найменування джерел надходжень</t>
  </si>
  <si>
    <t>Касові видатки станом на</t>
  </si>
  <si>
    <t>01 січня звітного періоду</t>
  </si>
  <si>
    <t>План видатків звітного періоду</t>
  </si>
  <si>
    <t>Пояснення, що характеризують джерела фінансування</t>
  </si>
  <si>
    <t>загальний фонд</t>
  </si>
  <si>
    <t>спеціальний фонд</t>
  </si>
  <si>
    <t>разом</t>
  </si>
  <si>
    <t>Інвестиційний проект 1</t>
  </si>
  <si>
    <t>Надходження із бюджету</t>
  </si>
  <si>
    <t>Інші джерела фінансування (за видами)</t>
  </si>
  <si>
    <t>Інвестиційний проект 2</t>
  </si>
  <si>
    <r>
      <t>1</t>
    </r>
    <r>
      <rPr>
        <sz val="11"/>
        <color theme="1"/>
        <rFont val="Times New Roman"/>
        <family val="1"/>
        <charset val="204"/>
      </rPr>
      <t xml:space="preserve"> Код функціональної класифікації видатків та кредитування бюджету вказується лише у випадку, коли бюджетна програма не поділяється на підпрограми.</t>
    </r>
  </si>
  <si>
    <r>
      <t>2</t>
    </r>
    <r>
      <rPr>
        <sz val="11"/>
        <color theme="1"/>
        <rFont val="Times New Roman"/>
        <family val="1"/>
        <charset val="204"/>
      </rPr>
      <t xml:space="preserve"> Пункт 11 заповнюється тільки для затверджених у місцевому бюджеті видатків/надання кредитів на реалізацію інвестиційних проектів (програм).</t>
    </r>
  </si>
  <si>
    <r>
      <t>3</t>
    </r>
    <r>
      <rPr>
        <sz val="11"/>
        <color theme="1"/>
        <rFont val="Times New Roman"/>
        <family val="1"/>
        <charset val="204"/>
      </rPr>
      <t xml:space="preserve"> Прогноз видатків до кінця реалізації інвестиційного проекту зазначається з розбивкою за роками.</t>
    </r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</si>
  <si>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</si>
  <si>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</si>
  <si>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</si>
  <si>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</si>
  <si>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</si>
  <si>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</si>
  <si>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</si>
  <si>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</si>
  <si>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у т.ч. лікарів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</si>
  <si>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</si>
  <si>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</si>
  <si>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</si>
  <si>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</si>
  <si>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</si>
  <si>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Завантаженість ліжкового фонду у звичайних стаціонарах</t>
  </si>
  <si>
    <t>Якості</t>
  </si>
  <si>
    <t>од.</t>
  </si>
  <si>
    <t>шт.од.</t>
  </si>
  <si>
    <t>осіб</t>
  </si>
  <si>
    <t>днів</t>
  </si>
  <si>
    <t>%</t>
  </si>
  <si>
    <t>Програма "Здоров"я павлоградців на 2015-2019 роки"</t>
  </si>
  <si>
    <t xml:space="preserve">( грн) </t>
  </si>
  <si>
    <t xml:space="preserve">(грн) </t>
  </si>
  <si>
    <t>Показники</t>
  </si>
  <si>
    <t>( грн)</t>
  </si>
  <si>
    <t xml:space="preserve">Зниження рівеня захворюваності порівняно з попереднім роком </t>
  </si>
  <si>
    <t>Зниження показника летальності</t>
  </si>
  <si>
    <t>Павлоградської міської ради</t>
  </si>
  <si>
    <t>6. Мета бюджетної програми:  Підвищення рівня надання медичної допомоги та збереження здоров"я населення.</t>
  </si>
  <si>
    <r>
      <t xml:space="preserve">Підпрограма/завдання бюджетної програми </t>
    </r>
    <r>
      <rPr>
        <sz val="8"/>
        <color theme="1"/>
        <rFont val="Times New Roman"/>
        <family val="1"/>
        <charset val="204"/>
      </rPr>
      <t>2</t>
    </r>
  </si>
  <si>
    <r>
      <rPr>
        <sz val="12"/>
        <color theme="0"/>
        <rFont val="Times New Roman"/>
        <family val="1"/>
        <charset val="204"/>
      </rPr>
      <t>.</t>
    </r>
    <r>
      <rPr>
        <sz val="12"/>
        <color theme="1"/>
        <rFont val="Times New Roman"/>
        <family val="1"/>
        <charset val="204"/>
      </rPr>
      <t>0731</t>
    </r>
  </si>
  <si>
    <t>Розрахунково (Форма  № 20 «Звіт лікувально-профілактичного закладу» (річна) таблиця 3100 відношення кількості померлих в стаціонарі до середньої кількості пролікованих за попередній рік (рядок 78 гр.6*100% до суми гр.3, гр.5, гр.6 поділеної на 2) до аналогічного показника за звітний рік помножити на 100 та відняти 100)</t>
  </si>
  <si>
    <t xml:space="preserve">Начальник відділу охорони здоров’я </t>
  </si>
  <si>
    <t>_______________________________</t>
  </si>
  <si>
    <t xml:space="preserve">О.О. Герасименко </t>
  </si>
  <si>
    <t>(підпис)</t>
  </si>
  <si>
    <t>(прізвище та ініціали)</t>
  </si>
  <si>
    <t xml:space="preserve">5. Підстави для виконання бюджетної програми   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</si>
  <si>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</si>
  <si>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</si>
  <si>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7. Підпрограми, спрямовані на досягнення мети, визначеної паспортом бюджетної програми.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</si>
  <si>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</si>
  <si>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</si>
  <si>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Статистичний звіт Форма  № 20 «Звіт лікувально-профілактичного закладу» (річна) табл. 3100,  рядок 78  графа 7.</t>
  </si>
  <si>
    <t xml:space="preserve">Розрахунково (відношення кількісті ліжко/днів у звичайних стаціонарах до кількісті ліжок у звичайних стаціонарах) 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</si>
  <si>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попередній рік - табл.1000 графа 5, табл.2000 графа 3, табл.3000 графа 3  до суми за звітний рік табл.1000 графа 5, табл.2000 графа 3, табл.3000 графа 3 та помножити на 100 та відняти 100).</t>
  </si>
  <si>
    <t>Статистичний звіт Форма  № 20 «Звіт лікувально-профілактичного закладу» (річна) табл. 2100,  графа 1 +  графа 7.</t>
  </si>
  <si>
    <t>Начальник фінансового управління</t>
  </si>
  <si>
    <t>Р. В. Роїк</t>
  </si>
  <si>
    <t xml:space="preserve">бюджетної програми місцевого бюджету на 2018 рік 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</si>
  <si>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</si>
  <si>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</si>
  <si>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</si>
  <si>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.0712010</t>
  </si>
  <si>
    <t>Розпорядження Кабінету Міністрів України  від 15.11.2017 р. №821-р "Про затвердження плану заходів з реалізації Концепції реформи фінансування системи охорони здоров’я на період до 2020 року";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</si>
  <si>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</si>
  <si>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</si>
  <si>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26.08.2014  № 835</t>
  </si>
  <si>
    <t>Штатний розпис на 2018 рік.</t>
  </si>
  <si>
    <t xml:space="preserve">Штатний розпис на 2018 рік. </t>
  </si>
  <si>
    <r>
      <t>11. Джерела фінансування інвестиційних проектів у розрізі підпрограм</t>
    </r>
    <r>
      <rPr>
        <vertAlign val="superscript"/>
        <sz val="14"/>
        <color theme="1"/>
        <rFont val="Times New Roman"/>
        <family val="1"/>
        <charset val="204"/>
      </rPr>
      <t>2</t>
    </r>
  </si>
  <si>
    <r>
      <t>Прогноз видатків до кінця реалізації інвестиційного проекту</t>
    </r>
    <r>
      <rPr>
        <vertAlign val="superscript"/>
        <sz val="11"/>
        <color theme="1"/>
        <rFont val="Times New Roman"/>
        <family val="1"/>
        <charset val="204"/>
      </rPr>
      <t>3</t>
    </r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</si>
  <si>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</si>
  <si>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Рішення міської ради від 22.12.2017р. №1006-32/VІІ "Про місцевий бюджет на 2018 рік" (зі змінами);</t>
  </si>
  <si>
    <t>Рішення міської ради від 20.03.2018р. №1094-35/VІІ "Про внесення змін до міської програми "Здоров"я павлоградців на 2015-2019 роки";</t>
  </si>
  <si>
    <t>Завдання: 1.Забезпечення надання населенню амбулаторно-поліклінічної допомоги .                                                   2. Забезпечення надання населенню стаціонарної медичної допомоги</t>
  </si>
  <si>
    <t>Програма: Багатопрофільна стаціонарна медична допомога населенню</t>
  </si>
  <si>
    <t>Завдання: 1. Забезпечення надання населенню амбулаторно-поліклінічної допомоги. 2.Забезпечення надання населенню стаціонарної медичної допомоги</t>
  </si>
  <si>
    <t xml:space="preserve"> у тому числі загального фонду –  91 596 340 гривень та спеціального фонду – 4 774 237 гривень.</t>
  </si>
  <si>
    <t xml:space="preserve">4. Обсяг бюджетних призначень/бюджетних асигнувань - 96 370 577 гривень, </t>
  </si>
  <si>
    <t>«22» березня 2018 р. № 32</t>
  </si>
  <si>
    <t>і наказ  фінансового управління</t>
  </si>
  <si>
    <t>«22» березня 2018 р. № 15-п</t>
  </si>
  <si>
    <t>Рішення міської ради від 20.03.2018р. № 1119-35/ VІІ "Про внесення змін до рішення міської ради від 22.12.2017р. №1006-32/VІІ "Про місцевий бюджет на 2018 рік".</t>
  </si>
</sst>
</file>

<file path=xl/styles.xml><?xml version="1.0" encoding="utf-8"?>
<styleSheet xmlns="http://schemas.openxmlformats.org/spreadsheetml/2006/main">
  <numFmts count="3">
    <numFmt numFmtId="43" formatCode="_-* #,##0.00_р_._-;\-* #,##0.00_р_._-;_-* &quot;-&quot;??_р_._-;_-@_-"/>
    <numFmt numFmtId="164" formatCode="_-* #,##0_р_._-;\-* #,##0_р_._-;_-* &quot;-&quot;??_р_._-;_-@_-"/>
    <numFmt numFmtId="165" formatCode="0.0"/>
  </numFmts>
  <fonts count="23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12" fillId="0" borderId="0"/>
  </cellStyleXfs>
  <cellXfs count="76">
    <xf numFmtId="0" fontId="0" fillId="0" borderId="0" xfId="0"/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/>
    <xf numFmtId="0" fontId="9" fillId="0" borderId="0" xfId="0" applyFont="1" applyAlignment="1">
      <alignment vertical="top"/>
    </xf>
    <xf numFmtId="0" fontId="10" fillId="0" borderId="0" xfId="0" applyFont="1" applyAlignment="1">
      <alignment vertical="top"/>
    </xf>
    <xf numFmtId="0" fontId="10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" xfId="0" applyFont="1" applyBorder="1" applyAlignment="1"/>
    <xf numFmtId="0" fontId="13" fillId="0" borderId="0" xfId="0" applyFont="1"/>
    <xf numFmtId="0" fontId="13" fillId="0" borderId="0" xfId="0" applyFont="1" applyAlignment="1">
      <alignment horizontal="left"/>
    </xf>
    <xf numFmtId="0" fontId="0" fillId="0" borderId="0" xfId="0" applyBorder="1"/>
    <xf numFmtId="0" fontId="4" fillId="0" borderId="2" xfId="0" applyFont="1" applyBorder="1" applyAlignment="1">
      <alignment horizontal="center" wrapText="1"/>
    </xf>
    <xf numFmtId="49" fontId="4" fillId="0" borderId="2" xfId="0" applyNumberFormat="1" applyFont="1" applyBorder="1" applyAlignment="1">
      <alignment horizontal="center" wrapText="1"/>
    </xf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4" fillId="2" borderId="0" xfId="0" applyFont="1" applyFill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164" fontId="2" fillId="2" borderId="2" xfId="1" applyNumberFormat="1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0" fillId="0" borderId="0" xfId="0" applyFont="1"/>
    <xf numFmtId="0" fontId="15" fillId="0" borderId="0" xfId="0" applyFont="1" applyAlignment="1">
      <alignment vertical="top"/>
    </xf>
    <xf numFmtId="0" fontId="16" fillId="0" borderId="0" xfId="0" applyFont="1"/>
    <xf numFmtId="0" fontId="17" fillId="0" borderId="0" xfId="0" applyFont="1"/>
    <xf numFmtId="0" fontId="18" fillId="0" borderId="0" xfId="0" applyFont="1"/>
    <xf numFmtId="0" fontId="15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19" fillId="2" borderId="2" xfId="2" applyFont="1" applyFill="1" applyBorder="1" applyAlignment="1">
      <alignment horizont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164" fontId="2" fillId="0" borderId="2" xfId="1" applyNumberFormat="1" applyFont="1" applyFill="1" applyBorder="1" applyAlignment="1">
      <alignment vertical="center" wrapText="1"/>
    </xf>
    <xf numFmtId="164" fontId="2" fillId="2" borderId="2" xfId="1" applyNumberFormat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7" fillId="0" borderId="0" xfId="0" applyFont="1" applyBorder="1"/>
    <xf numFmtId="0" fontId="0" fillId="0" borderId="0" xfId="0" applyFill="1"/>
    <xf numFmtId="0" fontId="0" fillId="2" borderId="0" xfId="0" applyFill="1"/>
    <xf numFmtId="0" fontId="8" fillId="2" borderId="2" xfId="0" applyFont="1" applyFill="1" applyBorder="1" applyAlignment="1">
      <alignment horizontal="center" vertical="center" wrapText="1"/>
    </xf>
    <xf numFmtId="0" fontId="0" fillId="2" borderId="0" xfId="0" applyFill="1" applyAlignment="1"/>
    <xf numFmtId="0" fontId="20" fillId="0" borderId="0" xfId="0" applyFont="1"/>
    <xf numFmtId="0" fontId="20" fillId="0" borderId="0" xfId="0" applyFont="1" applyAlignment="1">
      <alignment horizontal="left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justify" vertical="center"/>
    </xf>
    <xf numFmtId="0" fontId="0" fillId="0" borderId="2" xfId="0" applyBorder="1"/>
    <xf numFmtId="0" fontId="22" fillId="0" borderId="2" xfId="0" applyFont="1" applyBorder="1" applyAlignment="1">
      <alignment horizontal="center" vertical="center" wrapText="1"/>
    </xf>
    <xf numFmtId="0" fontId="13" fillId="2" borderId="1" xfId="2" applyFont="1" applyFill="1" applyBorder="1" applyAlignment="1">
      <alignment horizontal="left"/>
    </xf>
    <xf numFmtId="0" fontId="13" fillId="2" borderId="0" xfId="2" applyFont="1" applyFill="1" applyAlignment="1">
      <alignment horizontal="left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2" borderId="0" xfId="2" applyFont="1" applyFill="1" applyAlignment="1">
      <alignment horizontal="left" vertical="top" wrapText="1"/>
    </xf>
    <xf numFmtId="0" fontId="4" fillId="2" borderId="2" xfId="0" applyFont="1" applyFill="1" applyBorder="1" applyAlignment="1">
      <alignment horizontal="center" vertical="top" wrapText="1"/>
    </xf>
    <xf numFmtId="0" fontId="8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5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48"/>
  <sheetViews>
    <sheetView tabSelected="1" view="pageBreakPreview" zoomScaleSheetLayoutView="100" workbookViewId="0">
      <selection activeCell="A29" sqref="A29:H29"/>
    </sheetView>
  </sheetViews>
  <sheetFormatPr defaultRowHeight="15"/>
  <cols>
    <col min="1" max="1" width="6" customWidth="1"/>
    <col min="2" max="2" width="16.140625" customWidth="1"/>
    <col min="4" max="4" width="38.140625" customWidth="1"/>
    <col min="5" max="5" width="16.42578125" customWidth="1"/>
    <col min="6" max="8" width="18.28515625" customWidth="1"/>
  </cols>
  <sheetData>
    <row r="1" spans="1:8">
      <c r="G1" s="45" t="s">
        <v>0</v>
      </c>
    </row>
    <row r="2" spans="1:8">
      <c r="G2" s="46" t="s">
        <v>94</v>
      </c>
    </row>
    <row r="3" spans="1:8">
      <c r="G3" s="46" t="s">
        <v>95</v>
      </c>
    </row>
    <row r="4" spans="1:8">
      <c r="G4" s="46"/>
    </row>
    <row r="5" spans="1:8" ht="15.75">
      <c r="G5" s="12" t="s">
        <v>0</v>
      </c>
    </row>
    <row r="6" spans="1:8" ht="14.25" customHeight="1">
      <c r="G6" s="13" t="s">
        <v>76</v>
      </c>
    </row>
    <row r="7" spans="1:8" ht="14.25" customHeight="1">
      <c r="G7" s="13" t="s">
        <v>65</v>
      </c>
    </row>
    <row r="8" spans="1:8" ht="12.75" customHeight="1">
      <c r="A8" s="41"/>
      <c r="B8" s="41"/>
      <c r="C8" s="41"/>
      <c r="D8" s="41"/>
      <c r="E8" s="41"/>
      <c r="F8" s="41"/>
      <c r="G8" s="58" t="s">
        <v>108</v>
      </c>
    </row>
    <row r="9" spans="1:8" ht="12" customHeight="1">
      <c r="A9" s="41"/>
      <c r="B9" s="41"/>
      <c r="C9" s="41"/>
      <c r="D9" s="41"/>
      <c r="E9" s="41"/>
      <c r="F9" s="41"/>
      <c r="G9" s="59" t="s">
        <v>109</v>
      </c>
    </row>
    <row r="10" spans="1:8" ht="15.75">
      <c r="A10" s="41"/>
      <c r="B10" s="41"/>
      <c r="C10" s="41"/>
      <c r="D10" s="41"/>
      <c r="E10" s="41"/>
      <c r="F10" s="41"/>
      <c r="G10" s="59" t="s">
        <v>65</v>
      </c>
    </row>
    <row r="11" spans="1:8" ht="15.75">
      <c r="A11" s="41"/>
      <c r="B11" s="41"/>
      <c r="C11" s="41"/>
      <c r="D11" s="41"/>
      <c r="E11" s="41"/>
      <c r="F11" s="41"/>
      <c r="G11" s="58" t="s">
        <v>110</v>
      </c>
    </row>
    <row r="12" spans="1:8" ht="19.5" customHeight="1">
      <c r="A12" s="61" t="s">
        <v>1</v>
      </c>
      <c r="B12" s="61"/>
      <c r="C12" s="61"/>
      <c r="D12" s="61"/>
      <c r="E12" s="61"/>
      <c r="F12" s="61"/>
      <c r="G12" s="61"/>
      <c r="H12" s="61"/>
    </row>
    <row r="13" spans="1:8" ht="20.25" customHeight="1">
      <c r="A13" s="62" t="s">
        <v>87</v>
      </c>
      <c r="B13" s="62"/>
      <c r="C13" s="62"/>
      <c r="D13" s="62"/>
      <c r="E13" s="62"/>
      <c r="F13" s="62"/>
      <c r="G13" s="62"/>
      <c r="H13" s="62"/>
    </row>
    <row r="14" spans="1:8" s="23" customFormat="1" ht="23.25" customHeight="1">
      <c r="A14" s="11" t="s">
        <v>88</v>
      </c>
      <c r="B14" s="29"/>
      <c r="C14" s="29"/>
      <c r="D14" s="29"/>
      <c r="E14" s="29"/>
      <c r="F14" s="29"/>
      <c r="G14" s="29"/>
      <c r="H14" s="29"/>
    </row>
    <row r="15" spans="1:8" s="23" customFormat="1" ht="13.5" customHeight="1">
      <c r="A15" s="6" t="s">
        <v>38</v>
      </c>
    </row>
    <row r="16" spans="1:8" s="23" customFormat="1" ht="21.75" customHeight="1">
      <c r="A16" s="11" t="s">
        <v>89</v>
      </c>
      <c r="B16" s="29"/>
      <c r="C16" s="29"/>
      <c r="D16" s="29"/>
      <c r="E16" s="29"/>
      <c r="F16" s="29"/>
      <c r="G16" s="29"/>
      <c r="H16" s="29"/>
    </row>
    <row r="17" spans="1:8" s="23" customFormat="1">
      <c r="A17" s="7" t="s">
        <v>39</v>
      </c>
    </row>
    <row r="18" spans="1:8" s="23" customFormat="1" ht="22.5" customHeight="1">
      <c r="A18" s="11" t="s">
        <v>90</v>
      </c>
      <c r="B18" s="29"/>
      <c r="C18" s="29"/>
      <c r="D18" s="29"/>
      <c r="E18" s="29"/>
      <c r="F18" s="29"/>
      <c r="G18" s="29"/>
      <c r="H18" s="29"/>
    </row>
    <row r="19" spans="1:8" s="23" customFormat="1">
      <c r="A19" s="6" t="s">
        <v>40</v>
      </c>
      <c r="B19" s="5"/>
      <c r="C19" s="5"/>
      <c r="D19" s="5"/>
      <c r="E19" s="5"/>
      <c r="F19" s="5"/>
      <c r="G19" s="5"/>
      <c r="H19" s="5"/>
    </row>
    <row r="20" spans="1:8" s="23" customFormat="1" ht="25.5" customHeight="1">
      <c r="A20" s="63" t="s">
        <v>107</v>
      </c>
      <c r="B20" s="63"/>
      <c r="C20" s="63"/>
      <c r="D20" s="63"/>
      <c r="E20" s="63"/>
      <c r="F20" s="63"/>
      <c r="G20" s="63"/>
      <c r="H20" s="63"/>
    </row>
    <row r="21" spans="1:8" s="23" customFormat="1" ht="21" customHeight="1">
      <c r="A21" s="63" t="s">
        <v>106</v>
      </c>
      <c r="B21" s="63"/>
      <c r="C21" s="63"/>
      <c r="D21" s="63"/>
      <c r="E21" s="63"/>
      <c r="F21" s="63"/>
      <c r="G21" s="63"/>
      <c r="H21" s="63"/>
    </row>
    <row r="22" spans="1:8" s="23" customFormat="1" ht="27" customHeight="1">
      <c r="A22" s="60" t="s">
        <v>75</v>
      </c>
      <c r="B22" s="60"/>
      <c r="C22" s="60"/>
      <c r="D22" s="60"/>
      <c r="E22" s="60"/>
      <c r="F22" s="60"/>
      <c r="G22" s="60"/>
      <c r="H22" s="60"/>
    </row>
    <row r="23" spans="1:8" s="4" customFormat="1" ht="45" customHeight="1">
      <c r="A23" s="60" t="s">
        <v>92</v>
      </c>
      <c r="B23" s="60"/>
      <c r="C23" s="60"/>
      <c r="D23" s="60"/>
      <c r="E23" s="60"/>
      <c r="F23" s="60"/>
      <c r="G23" s="60"/>
      <c r="H23" s="60"/>
    </row>
    <row r="24" spans="1:8" s="44" customFormat="1" ht="36.75" customHeight="1">
      <c r="A24" s="65" t="s">
        <v>77</v>
      </c>
      <c r="B24" s="65"/>
      <c r="C24" s="65"/>
      <c r="D24" s="65"/>
      <c r="E24" s="65"/>
      <c r="F24" s="65"/>
      <c r="G24" s="65"/>
      <c r="H24" s="65"/>
    </row>
    <row r="25" spans="1:8" s="44" customFormat="1" ht="35.25" customHeight="1">
      <c r="A25" s="65" t="s">
        <v>93</v>
      </c>
      <c r="B25" s="65"/>
      <c r="C25" s="65"/>
      <c r="D25" s="65"/>
      <c r="E25" s="65"/>
      <c r="F25" s="65"/>
      <c r="G25" s="65"/>
      <c r="H25" s="65"/>
    </row>
    <row r="26" spans="1:8" s="44" customFormat="1" ht="54" customHeight="1">
      <c r="A26" s="65" t="s">
        <v>100</v>
      </c>
      <c r="B26" s="65"/>
      <c r="C26" s="65"/>
      <c r="D26" s="65"/>
      <c r="E26" s="65"/>
      <c r="F26" s="65"/>
      <c r="G26" s="65"/>
      <c r="H26" s="65"/>
    </row>
    <row r="27" spans="1:8" s="44" customFormat="1" ht="20.25" customHeight="1">
      <c r="A27" s="65" t="s">
        <v>101</v>
      </c>
      <c r="B27" s="65"/>
      <c r="C27" s="65"/>
      <c r="D27" s="65"/>
      <c r="E27" s="65"/>
      <c r="F27" s="65"/>
      <c r="G27" s="65"/>
      <c r="H27" s="65"/>
    </row>
    <row r="28" spans="1:8" s="42" customFormat="1" ht="36" customHeight="1">
      <c r="A28" s="66" t="s">
        <v>102</v>
      </c>
      <c r="B28" s="66"/>
      <c r="C28" s="66"/>
      <c r="D28" s="66"/>
      <c r="E28" s="66"/>
      <c r="F28" s="66"/>
      <c r="G28" s="66"/>
      <c r="H28" s="66"/>
    </row>
    <row r="29" spans="1:8" s="42" customFormat="1" ht="36" customHeight="1">
      <c r="A29" s="66" t="s">
        <v>111</v>
      </c>
      <c r="B29" s="66"/>
      <c r="C29" s="66"/>
      <c r="D29" s="66"/>
      <c r="E29" s="66"/>
      <c r="F29" s="66"/>
      <c r="G29" s="66"/>
      <c r="H29" s="66"/>
    </row>
    <row r="30" spans="1:8" ht="37.5" customHeight="1">
      <c r="A30" s="60" t="s">
        <v>66</v>
      </c>
      <c r="B30" s="60"/>
      <c r="C30" s="60"/>
      <c r="D30" s="60"/>
      <c r="E30" s="60"/>
      <c r="F30" s="60"/>
      <c r="G30" s="60"/>
      <c r="H30" s="60"/>
    </row>
    <row r="31" spans="1:8" ht="15.75" customHeight="1"/>
    <row r="32" spans="1:8" ht="18.75">
      <c r="A32" s="64" t="s">
        <v>78</v>
      </c>
      <c r="B32" s="64"/>
      <c r="C32" s="64"/>
      <c r="D32" s="64"/>
      <c r="E32" s="64"/>
      <c r="F32" s="64"/>
      <c r="G32" s="64"/>
      <c r="H32" s="64"/>
    </row>
    <row r="33" spans="1:8" ht="12.75" customHeight="1">
      <c r="A33" s="39"/>
      <c r="B33" s="39"/>
      <c r="C33" s="39"/>
      <c r="D33" s="39"/>
      <c r="E33" s="39"/>
      <c r="F33" s="39"/>
      <c r="G33" s="39"/>
      <c r="H33" s="39"/>
    </row>
    <row r="34" spans="1:8" ht="14.25" customHeight="1">
      <c r="A34" s="15" t="s">
        <v>2</v>
      </c>
      <c r="B34" s="15" t="s">
        <v>3</v>
      </c>
      <c r="C34" s="15" t="s">
        <v>4</v>
      </c>
      <c r="D34" s="73" t="s">
        <v>5</v>
      </c>
      <c r="E34" s="73"/>
      <c r="F34" s="73"/>
      <c r="G34" s="73"/>
      <c r="H34" s="49"/>
    </row>
    <row r="35" spans="1:8">
      <c r="A35" s="15"/>
      <c r="B35" s="15"/>
      <c r="C35" s="16"/>
      <c r="D35" s="73"/>
      <c r="E35" s="73"/>
      <c r="F35" s="73"/>
      <c r="G35" s="73"/>
      <c r="H35" s="49"/>
    </row>
    <row r="36" spans="1:8" s="52" customFormat="1" ht="25.5" customHeight="1">
      <c r="A36" s="53" t="s">
        <v>6</v>
      </c>
      <c r="B36" s="51"/>
      <c r="C36" s="51"/>
      <c r="D36" s="51"/>
      <c r="E36" s="51"/>
      <c r="F36" s="51"/>
      <c r="G36" s="51"/>
      <c r="H36" s="50"/>
    </row>
    <row r="37" spans="1:8">
      <c r="A37" s="18"/>
      <c r="B37" s="18"/>
      <c r="C37" s="18"/>
      <c r="D37" s="18"/>
      <c r="E37" s="18"/>
      <c r="F37" s="18"/>
      <c r="G37" s="48" t="s">
        <v>60</v>
      </c>
      <c r="H37" s="49"/>
    </row>
    <row r="38" spans="1:8" ht="22.5" customHeight="1">
      <c r="A38" s="47" t="s">
        <v>2</v>
      </c>
      <c r="B38" s="47" t="s">
        <v>7</v>
      </c>
      <c r="C38" s="47" t="s">
        <v>4</v>
      </c>
      <c r="D38" s="67" t="s">
        <v>67</v>
      </c>
      <c r="E38" s="67"/>
      <c r="F38" s="47" t="s">
        <v>41</v>
      </c>
      <c r="G38" s="47" t="s">
        <v>8</v>
      </c>
      <c r="H38" s="47" t="s">
        <v>9</v>
      </c>
    </row>
    <row r="39" spans="1:8">
      <c r="A39" s="43">
        <v>1</v>
      </c>
      <c r="B39" s="43">
        <v>2</v>
      </c>
      <c r="C39" s="43">
        <v>3</v>
      </c>
      <c r="D39" s="68">
        <v>4</v>
      </c>
      <c r="E39" s="68"/>
      <c r="F39" s="43">
        <v>5</v>
      </c>
      <c r="G39" s="43">
        <v>6</v>
      </c>
      <c r="H39" s="43">
        <v>7</v>
      </c>
    </row>
    <row r="40" spans="1:8" ht="67.5" customHeight="1">
      <c r="A40" s="20">
        <v>1</v>
      </c>
      <c r="B40" s="20" t="s">
        <v>91</v>
      </c>
      <c r="C40" s="20" t="s">
        <v>68</v>
      </c>
      <c r="D40" s="70" t="s">
        <v>103</v>
      </c>
      <c r="E40" s="72"/>
      <c r="F40" s="21">
        <f>90727330+313200+50000+25000+250000+195810+35000</f>
        <v>91596340</v>
      </c>
      <c r="G40" s="21">
        <f>4715237+59000</f>
        <v>4774237</v>
      </c>
      <c r="H40" s="38">
        <f>F40+G40</f>
        <v>96370577</v>
      </c>
    </row>
    <row r="41" spans="1:8" ht="15.75">
      <c r="A41" s="20"/>
      <c r="B41" s="20"/>
      <c r="C41" s="20"/>
      <c r="D41" s="70" t="s">
        <v>11</v>
      </c>
      <c r="E41" s="72"/>
      <c r="F41" s="21">
        <f>SUM(F40:F40)</f>
        <v>91596340</v>
      </c>
      <c r="G41" s="37">
        <f>SUM(G40:G40)</f>
        <v>4774237</v>
      </c>
      <c r="H41" s="37">
        <f>SUM(H40:H40)</f>
        <v>96370577</v>
      </c>
    </row>
    <row r="42" spans="1:8" ht="12.75" customHeight="1">
      <c r="A42" s="17"/>
      <c r="B42" s="18"/>
      <c r="C42" s="18"/>
      <c r="D42" s="18"/>
      <c r="E42" s="18"/>
      <c r="F42" s="18"/>
      <c r="G42" s="18"/>
    </row>
    <row r="43" spans="1:8" ht="18.75">
      <c r="A43" s="17" t="s">
        <v>12</v>
      </c>
      <c r="B43" s="18"/>
      <c r="C43" s="18"/>
      <c r="D43" s="18"/>
      <c r="E43" s="18"/>
      <c r="F43" s="18"/>
      <c r="G43" s="18"/>
      <c r="H43" s="18"/>
    </row>
    <row r="44" spans="1:8" ht="12.75" customHeight="1">
      <c r="A44" s="18"/>
      <c r="B44" s="18"/>
      <c r="C44" s="18"/>
      <c r="D44" s="18"/>
      <c r="E44" s="18"/>
      <c r="F44" s="18"/>
      <c r="G44" s="18"/>
      <c r="H44" s="19" t="s">
        <v>59</v>
      </c>
    </row>
    <row r="45" spans="1:8">
      <c r="A45" s="67" t="s">
        <v>13</v>
      </c>
      <c r="B45" s="67"/>
      <c r="C45" s="67"/>
      <c r="D45" s="67"/>
      <c r="E45" s="47" t="s">
        <v>7</v>
      </c>
      <c r="F45" s="47" t="s">
        <v>41</v>
      </c>
      <c r="G45" s="47" t="s">
        <v>8</v>
      </c>
      <c r="H45" s="47" t="s">
        <v>9</v>
      </c>
    </row>
    <row r="46" spans="1:8">
      <c r="A46" s="68">
        <v>1</v>
      </c>
      <c r="B46" s="68"/>
      <c r="C46" s="68"/>
      <c r="D46" s="68"/>
      <c r="E46" s="43">
        <v>2</v>
      </c>
      <c r="F46" s="43">
        <v>3</v>
      </c>
      <c r="G46" s="43">
        <v>4</v>
      </c>
      <c r="H46" s="43">
        <v>5</v>
      </c>
    </row>
    <row r="47" spans="1:8" ht="15.75">
      <c r="A47" s="69" t="s">
        <v>58</v>
      </c>
      <c r="B47" s="69"/>
      <c r="C47" s="69"/>
      <c r="D47" s="69"/>
      <c r="E47" s="20" t="str">
        <f>B40</f>
        <v>.0712010</v>
      </c>
      <c r="F47" s="21">
        <f>34615823+25000</f>
        <v>34640823</v>
      </c>
      <c r="G47" s="21">
        <f>59000</f>
        <v>59000</v>
      </c>
      <c r="H47" s="21">
        <f>F47+G47</f>
        <v>34699823</v>
      </c>
    </row>
    <row r="48" spans="1:8" ht="15.75">
      <c r="A48" s="70" t="s">
        <v>11</v>
      </c>
      <c r="B48" s="71"/>
      <c r="C48" s="71"/>
      <c r="D48" s="72"/>
      <c r="E48" s="22"/>
      <c r="F48" s="21">
        <f>F47</f>
        <v>34640823</v>
      </c>
      <c r="G48" s="21">
        <f>G47</f>
        <v>59000</v>
      </c>
      <c r="H48" s="21">
        <f>SUM(H47:H47)</f>
        <v>34699823</v>
      </c>
    </row>
  </sheetData>
  <mergeCells count="24">
    <mergeCell ref="A45:D45"/>
    <mergeCell ref="A46:D46"/>
    <mergeCell ref="A47:D47"/>
    <mergeCell ref="A48:D48"/>
    <mergeCell ref="D34:G34"/>
    <mergeCell ref="D35:G35"/>
    <mergeCell ref="D38:E38"/>
    <mergeCell ref="D39:E39"/>
    <mergeCell ref="D40:E40"/>
    <mergeCell ref="D41:E41"/>
    <mergeCell ref="A32:H32"/>
    <mergeCell ref="A24:H24"/>
    <mergeCell ref="A25:H25"/>
    <mergeCell ref="A26:H26"/>
    <mergeCell ref="A27:H27"/>
    <mergeCell ref="A28:H28"/>
    <mergeCell ref="A30:H30"/>
    <mergeCell ref="A29:H29"/>
    <mergeCell ref="A23:H23"/>
    <mergeCell ref="A12:H12"/>
    <mergeCell ref="A13:H13"/>
    <mergeCell ref="A20:H20"/>
    <mergeCell ref="A22:H22"/>
    <mergeCell ref="A21:H21"/>
  </mergeCells>
  <pageMargins left="0.59055118110236227" right="0.59055118110236227" top="0.94488188976377963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1"/>
  <sheetViews>
    <sheetView view="pageBreakPreview" zoomScale="87" zoomScaleSheetLayoutView="87" workbookViewId="0">
      <selection activeCell="F18" sqref="F18"/>
    </sheetView>
  </sheetViews>
  <sheetFormatPr defaultRowHeight="15"/>
  <cols>
    <col min="1" max="1" width="6.7109375" customWidth="1"/>
    <col min="2" max="2" width="11.28515625" customWidth="1"/>
    <col min="3" max="3" width="42.42578125" customWidth="1"/>
    <col min="4" max="4" width="13.140625" customWidth="1"/>
    <col min="5" max="5" width="71" customWidth="1"/>
    <col min="6" max="6" width="18.85546875" customWidth="1"/>
  </cols>
  <sheetData>
    <row r="1" spans="1:6" ht="18.75">
      <c r="A1" s="1" t="s">
        <v>15</v>
      </c>
      <c r="B1" s="23"/>
      <c r="C1" s="23"/>
      <c r="D1" s="23"/>
      <c r="E1" s="23"/>
      <c r="F1" s="23"/>
    </row>
    <row r="2" spans="1:6" ht="10.5" customHeight="1">
      <c r="A2" s="1"/>
      <c r="B2" s="23"/>
      <c r="C2" s="23"/>
      <c r="D2" s="23"/>
      <c r="E2" s="23"/>
      <c r="F2" s="23"/>
    </row>
    <row r="3" spans="1:6" ht="29.25" customHeight="1">
      <c r="A3" s="30" t="s">
        <v>2</v>
      </c>
      <c r="B3" s="30" t="s">
        <v>7</v>
      </c>
      <c r="C3" s="30" t="s">
        <v>16</v>
      </c>
      <c r="D3" s="30" t="s">
        <v>17</v>
      </c>
      <c r="E3" s="30" t="s">
        <v>18</v>
      </c>
      <c r="F3" s="30" t="s">
        <v>19</v>
      </c>
    </row>
    <row r="4" spans="1:6" ht="15.75">
      <c r="A4" s="30">
        <v>1</v>
      </c>
      <c r="B4" s="30">
        <v>2</v>
      </c>
      <c r="C4" s="30">
        <v>3</v>
      </c>
      <c r="D4" s="30">
        <v>4</v>
      </c>
      <c r="E4" s="30">
        <v>5</v>
      </c>
      <c r="F4" s="30">
        <v>6</v>
      </c>
    </row>
    <row r="5" spans="1:6" ht="15" customHeight="1">
      <c r="A5" s="30">
        <v>1</v>
      </c>
      <c r="B5" s="30" t="str">
        <f>'1-6'!B40</f>
        <v>.0712010</v>
      </c>
      <c r="C5" s="70" t="s">
        <v>104</v>
      </c>
      <c r="D5" s="71"/>
      <c r="E5" s="72"/>
      <c r="F5" s="32"/>
    </row>
    <row r="6" spans="1:6" ht="51.75" customHeight="1">
      <c r="A6" s="31"/>
      <c r="B6" s="30"/>
      <c r="C6" s="70" t="s">
        <v>105</v>
      </c>
      <c r="D6" s="71"/>
      <c r="E6" s="22"/>
      <c r="F6" s="32"/>
    </row>
    <row r="7" spans="1:6" ht="19.5" customHeight="1">
      <c r="A7" s="30"/>
      <c r="B7" s="33" t="s">
        <v>61</v>
      </c>
      <c r="C7" s="33" t="s">
        <v>42</v>
      </c>
      <c r="D7" s="33"/>
      <c r="E7" s="33"/>
      <c r="F7" s="30"/>
    </row>
    <row r="8" spans="1:6" ht="31.5">
      <c r="A8" s="30"/>
      <c r="B8" s="33"/>
      <c r="C8" s="36" t="s">
        <v>43</v>
      </c>
      <c r="D8" s="54" t="s">
        <v>53</v>
      </c>
      <c r="E8" s="33" t="s">
        <v>79</v>
      </c>
      <c r="F8" s="30">
        <v>2</v>
      </c>
    </row>
    <row r="9" spans="1:6" ht="15.75">
      <c r="A9" s="30"/>
      <c r="B9" s="33"/>
      <c r="C9" s="36" t="s">
        <v>44</v>
      </c>
      <c r="D9" s="30" t="s">
        <v>54</v>
      </c>
      <c r="E9" s="33" t="s">
        <v>96</v>
      </c>
      <c r="F9" s="20">
        <f>396.5+673.75</f>
        <v>1070.25</v>
      </c>
    </row>
    <row r="10" spans="1:6" ht="15.75">
      <c r="A10" s="30"/>
      <c r="B10" s="33"/>
      <c r="C10" s="36" t="s">
        <v>45</v>
      </c>
      <c r="D10" s="30" t="s">
        <v>54</v>
      </c>
      <c r="E10" s="33" t="s">
        <v>97</v>
      </c>
      <c r="F10" s="20">
        <f>76+131.25</f>
        <v>207.25</v>
      </c>
    </row>
    <row r="11" spans="1:6" ht="30" customHeight="1">
      <c r="A11" s="30"/>
      <c r="B11" s="33"/>
      <c r="C11" s="36" t="s">
        <v>46</v>
      </c>
      <c r="D11" s="30" t="s">
        <v>53</v>
      </c>
      <c r="E11" s="33" t="s">
        <v>80</v>
      </c>
      <c r="F11" s="30">
        <f>215+120</f>
        <v>335</v>
      </c>
    </row>
    <row r="12" spans="1:6" ht="18" customHeight="1">
      <c r="A12" s="30"/>
      <c r="B12" s="33" t="s">
        <v>61</v>
      </c>
      <c r="C12" s="33" t="s">
        <v>47</v>
      </c>
      <c r="D12" s="30"/>
      <c r="E12" s="33"/>
      <c r="F12" s="30"/>
    </row>
    <row r="13" spans="1:6" ht="30" customHeight="1">
      <c r="A13" s="30"/>
      <c r="B13" s="33"/>
      <c r="C13" s="36" t="s">
        <v>48</v>
      </c>
      <c r="D13" s="30" t="s">
        <v>55</v>
      </c>
      <c r="E13" s="33" t="s">
        <v>84</v>
      </c>
      <c r="F13" s="30">
        <f>197061+864+154736+167</f>
        <v>352828</v>
      </c>
    </row>
    <row r="14" spans="1:6" ht="30" customHeight="1">
      <c r="A14" s="30"/>
      <c r="B14" s="33"/>
      <c r="C14" s="36" t="s">
        <v>49</v>
      </c>
      <c r="D14" s="30" t="s">
        <v>53</v>
      </c>
      <c r="E14" s="33" t="s">
        <v>81</v>
      </c>
      <c r="F14" s="30">
        <v>121438</v>
      </c>
    </row>
    <row r="15" spans="1:6" ht="21" customHeight="1">
      <c r="A15" s="30"/>
      <c r="B15" s="33" t="s">
        <v>61</v>
      </c>
      <c r="C15" s="33" t="s">
        <v>50</v>
      </c>
      <c r="D15" s="30"/>
      <c r="E15" s="33"/>
      <c r="F15" s="30"/>
    </row>
    <row r="16" spans="1:6" ht="38.25" customHeight="1">
      <c r="A16" s="30"/>
      <c r="B16" s="33"/>
      <c r="C16" s="36" t="s">
        <v>51</v>
      </c>
      <c r="D16" s="30" t="s">
        <v>56</v>
      </c>
      <c r="E16" s="33" t="s">
        <v>82</v>
      </c>
      <c r="F16" s="34">
        <f>F14/F11</f>
        <v>362.50149253731342</v>
      </c>
    </row>
    <row r="17" spans="1:6" ht="19.5" customHeight="1">
      <c r="A17" s="30"/>
      <c r="B17" s="33" t="s">
        <v>61</v>
      </c>
      <c r="C17" s="33" t="s">
        <v>52</v>
      </c>
      <c r="D17" s="30"/>
      <c r="E17" s="33"/>
      <c r="F17" s="30"/>
    </row>
    <row r="18" spans="1:6" ht="96.75" customHeight="1">
      <c r="A18" s="30"/>
      <c r="B18" s="33"/>
      <c r="C18" s="36" t="s">
        <v>63</v>
      </c>
      <c r="D18" s="30" t="s">
        <v>57</v>
      </c>
      <c r="E18" s="33" t="s">
        <v>83</v>
      </c>
      <c r="F18" s="35">
        <v>-4</v>
      </c>
    </row>
    <row r="19" spans="1:6" ht="84" customHeight="1">
      <c r="A19" s="30"/>
      <c r="B19" s="33"/>
      <c r="C19" s="36" t="s">
        <v>64</v>
      </c>
      <c r="D19" s="30" t="s">
        <v>57</v>
      </c>
      <c r="E19" s="33" t="s">
        <v>69</v>
      </c>
      <c r="F19" s="30">
        <v>0.2</v>
      </c>
    </row>
    <row r="20" spans="1:6">
      <c r="A20" s="23"/>
      <c r="B20" s="23"/>
      <c r="C20" s="23"/>
      <c r="D20" s="23"/>
      <c r="E20" s="23"/>
      <c r="F20" s="23"/>
    </row>
    <row r="21" spans="1:6">
      <c r="A21" s="23"/>
      <c r="B21" s="23"/>
      <c r="C21" s="23"/>
      <c r="D21" s="23"/>
      <c r="E21" s="23"/>
      <c r="F21" s="23"/>
    </row>
  </sheetData>
  <mergeCells count="2">
    <mergeCell ref="C5:E5"/>
    <mergeCell ref="C6:D6"/>
  </mergeCells>
  <pageMargins left="0.39370078740157483" right="0.39370078740157483" top="0.94488188976377963" bottom="0.55118110236220474" header="0" footer="0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M27"/>
  <sheetViews>
    <sheetView view="pageBreakPreview" topLeftCell="A10" zoomScaleSheetLayoutView="100" workbookViewId="0">
      <selection activeCell="A3" sqref="A3:M5"/>
    </sheetView>
  </sheetViews>
  <sheetFormatPr defaultRowHeight="15"/>
  <cols>
    <col min="1" max="1" width="6.42578125" customWidth="1"/>
    <col min="2" max="2" width="38" customWidth="1"/>
    <col min="3" max="3" width="9.42578125" customWidth="1"/>
    <col min="4" max="4" width="10.5703125" customWidth="1"/>
    <col min="5" max="5" width="11.5703125" customWidth="1"/>
    <col min="6" max="6" width="12.28515625" customWidth="1"/>
    <col min="7" max="7" width="9.5703125" customWidth="1"/>
    <col min="13" max="13" width="15.28515625" customWidth="1"/>
  </cols>
  <sheetData>
    <row r="1" spans="1:13" ht="22.5">
      <c r="A1" s="1" t="s">
        <v>98</v>
      </c>
    </row>
    <row r="2" spans="1:13">
      <c r="M2" s="2" t="s">
        <v>62</v>
      </c>
    </row>
    <row r="3" spans="1:13" ht="40.5" customHeight="1">
      <c r="A3" s="75" t="s">
        <v>21</v>
      </c>
      <c r="B3" s="75" t="s">
        <v>22</v>
      </c>
      <c r="C3" s="75" t="s">
        <v>7</v>
      </c>
      <c r="D3" s="75" t="s">
        <v>23</v>
      </c>
      <c r="E3" s="75"/>
      <c r="F3" s="75"/>
      <c r="G3" s="75" t="s">
        <v>25</v>
      </c>
      <c r="H3" s="75"/>
      <c r="I3" s="75"/>
      <c r="J3" s="75" t="s">
        <v>99</v>
      </c>
      <c r="K3" s="75"/>
      <c r="L3" s="75"/>
      <c r="M3" s="75" t="s">
        <v>26</v>
      </c>
    </row>
    <row r="4" spans="1:13">
      <c r="A4" s="75"/>
      <c r="B4" s="75"/>
      <c r="C4" s="75"/>
      <c r="D4" s="75" t="s">
        <v>24</v>
      </c>
      <c r="E4" s="75"/>
      <c r="F4" s="75"/>
      <c r="G4" s="75"/>
      <c r="H4" s="75"/>
      <c r="I4" s="75"/>
      <c r="J4" s="75"/>
      <c r="K4" s="75"/>
      <c r="L4" s="75"/>
      <c r="M4" s="75"/>
    </row>
    <row r="5" spans="1:13" ht="33.75" customHeight="1">
      <c r="A5" s="75"/>
      <c r="B5" s="75"/>
      <c r="C5" s="75"/>
      <c r="D5" s="57" t="s">
        <v>27</v>
      </c>
      <c r="E5" s="57" t="s">
        <v>28</v>
      </c>
      <c r="F5" s="57" t="s">
        <v>29</v>
      </c>
      <c r="G5" s="57" t="s">
        <v>27</v>
      </c>
      <c r="H5" s="57" t="s">
        <v>28</v>
      </c>
      <c r="I5" s="57" t="s">
        <v>29</v>
      </c>
      <c r="J5" s="57" t="s">
        <v>27</v>
      </c>
      <c r="K5" s="57" t="s">
        <v>28</v>
      </c>
      <c r="L5" s="57" t="s">
        <v>29</v>
      </c>
      <c r="M5" s="75"/>
    </row>
    <row r="6" spans="1:13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18" customHeight="1">
      <c r="A7" s="8"/>
      <c r="B7" s="9" t="s">
        <v>14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13" ht="18" customHeight="1">
      <c r="A8" s="8"/>
      <c r="B8" s="9" t="s">
        <v>30</v>
      </c>
      <c r="C8" s="8"/>
      <c r="D8" s="8"/>
      <c r="E8" s="8"/>
      <c r="F8" s="9"/>
      <c r="G8" s="8"/>
      <c r="H8" s="8"/>
      <c r="I8" s="8"/>
      <c r="J8" s="8"/>
      <c r="K8" s="8"/>
      <c r="L8" s="8"/>
      <c r="M8" s="8"/>
    </row>
    <row r="9" spans="1:13" ht="18" customHeight="1">
      <c r="A9" s="8"/>
      <c r="B9" s="10" t="s">
        <v>31</v>
      </c>
      <c r="C9" s="8"/>
      <c r="D9" s="8"/>
      <c r="E9" s="8"/>
      <c r="F9" s="9"/>
      <c r="G9" s="8"/>
      <c r="H9" s="8"/>
      <c r="I9" s="8"/>
      <c r="J9" s="8"/>
      <c r="K9" s="8"/>
      <c r="L9" s="8"/>
      <c r="M9" s="8"/>
    </row>
    <row r="10" spans="1:13" ht="31.5" customHeight="1">
      <c r="A10" s="8"/>
      <c r="B10" s="10" t="s">
        <v>32</v>
      </c>
      <c r="C10" s="8"/>
      <c r="D10" s="8" t="s">
        <v>20</v>
      </c>
      <c r="E10" s="8"/>
      <c r="F10" s="8"/>
      <c r="G10" s="8" t="s">
        <v>20</v>
      </c>
      <c r="H10" s="8"/>
      <c r="I10" s="8"/>
      <c r="J10" s="8" t="s">
        <v>20</v>
      </c>
      <c r="K10" s="8"/>
      <c r="L10" s="8"/>
      <c r="M10" s="8"/>
    </row>
    <row r="11" spans="1:13" ht="18" customHeight="1">
      <c r="A11" s="8"/>
      <c r="B11" s="9" t="s">
        <v>10</v>
      </c>
      <c r="C11" s="8"/>
      <c r="D11" s="8"/>
      <c r="E11" s="8"/>
      <c r="F11" s="8"/>
      <c r="G11" s="8"/>
      <c r="H11" s="8"/>
      <c r="I11" s="9"/>
      <c r="J11" s="8"/>
      <c r="K11" s="8"/>
      <c r="L11" s="9"/>
      <c r="M11" s="9"/>
    </row>
    <row r="12" spans="1:13" ht="18" customHeight="1">
      <c r="A12" s="8"/>
      <c r="B12" s="9" t="s">
        <v>33</v>
      </c>
      <c r="C12" s="8"/>
      <c r="D12" s="8"/>
      <c r="E12" s="8"/>
      <c r="F12" s="9"/>
      <c r="G12" s="8"/>
      <c r="H12" s="8"/>
      <c r="I12" s="8"/>
      <c r="J12" s="8"/>
      <c r="K12" s="8"/>
      <c r="L12" s="8"/>
      <c r="M12" s="8"/>
    </row>
    <row r="13" spans="1:13" ht="18" customHeight="1">
      <c r="A13" s="8"/>
      <c r="B13" s="9" t="s">
        <v>10</v>
      </c>
      <c r="C13" s="8"/>
      <c r="D13" s="8"/>
      <c r="E13" s="8"/>
      <c r="F13" s="9"/>
      <c r="G13" s="8"/>
      <c r="H13" s="8"/>
      <c r="I13" s="8"/>
      <c r="J13" s="8"/>
      <c r="K13" s="8"/>
      <c r="L13" s="8"/>
      <c r="M13" s="8"/>
    </row>
    <row r="14" spans="1:13" ht="18" customHeight="1">
      <c r="A14" s="8"/>
      <c r="B14" s="9" t="s">
        <v>11</v>
      </c>
      <c r="C14" s="8"/>
      <c r="D14" s="8"/>
      <c r="E14" s="8"/>
      <c r="F14" s="9"/>
      <c r="G14" s="8"/>
      <c r="H14" s="8"/>
      <c r="I14" s="8"/>
      <c r="J14" s="8"/>
      <c r="K14" s="8"/>
      <c r="L14" s="8"/>
      <c r="M14" s="8"/>
    </row>
    <row r="15" spans="1:13" ht="18">
      <c r="A15" s="55"/>
      <c r="B15" s="56"/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56"/>
    </row>
    <row r="16" spans="1:13" ht="15" customHeight="1">
      <c r="A16" s="74" t="s">
        <v>34</v>
      </c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74"/>
    </row>
    <row r="17" spans="1:13" ht="15" customHeight="1">
      <c r="A17" s="74" t="s">
        <v>35</v>
      </c>
      <c r="B17" s="74"/>
      <c r="C17" s="74"/>
      <c r="D17" s="74"/>
      <c r="E17" s="74"/>
      <c r="F17" s="74"/>
      <c r="G17" s="74"/>
      <c r="H17" s="74"/>
      <c r="I17" s="74"/>
      <c r="J17" s="74"/>
      <c r="K17" s="74"/>
      <c r="L17" s="74"/>
      <c r="M17" s="74"/>
    </row>
    <row r="18" spans="1:13" ht="15.75" customHeight="1">
      <c r="A18" s="74" t="s">
        <v>36</v>
      </c>
      <c r="B18" s="74"/>
      <c r="C18" s="74"/>
      <c r="D18" s="74"/>
      <c r="E18" s="74"/>
      <c r="F18" s="74"/>
      <c r="G18" s="74"/>
      <c r="H18" s="74"/>
      <c r="I18" s="74"/>
      <c r="J18" s="74"/>
      <c r="K18" s="74"/>
      <c r="L18" s="74"/>
      <c r="M18" s="74"/>
    </row>
    <row r="19" spans="1:13" ht="33.75" customHeight="1">
      <c r="A19" s="3"/>
    </row>
    <row r="20" spans="1:13" ht="18.75">
      <c r="A20" s="1"/>
    </row>
    <row r="21" spans="1:13" ht="18.75">
      <c r="A21" s="24" t="s">
        <v>70</v>
      </c>
      <c r="E21" s="25" t="s">
        <v>71</v>
      </c>
      <c r="H21" s="26" t="s">
        <v>72</v>
      </c>
      <c r="I21" s="14"/>
    </row>
    <row r="22" spans="1:13" ht="15" customHeight="1">
      <c r="F22" s="27" t="s">
        <v>73</v>
      </c>
      <c r="H22" s="27" t="s">
        <v>74</v>
      </c>
    </row>
    <row r="23" spans="1:13" ht="18.75">
      <c r="A23" s="28"/>
    </row>
    <row r="24" spans="1:13" ht="18.75">
      <c r="A24" s="28" t="s">
        <v>37</v>
      </c>
    </row>
    <row r="25" spans="1:13" ht="22.5" customHeight="1">
      <c r="A25" s="28"/>
    </row>
    <row r="26" spans="1:13" ht="18.75">
      <c r="A26" s="28" t="s">
        <v>85</v>
      </c>
      <c r="E26" s="25" t="s">
        <v>71</v>
      </c>
      <c r="H26" s="40" t="s">
        <v>86</v>
      </c>
    </row>
    <row r="27" spans="1:13">
      <c r="F27" s="27" t="s">
        <v>73</v>
      </c>
      <c r="H27" s="27" t="s">
        <v>74</v>
      </c>
    </row>
  </sheetData>
  <mergeCells count="11">
    <mergeCell ref="A18:M18"/>
    <mergeCell ref="G3:I4"/>
    <mergeCell ref="J3:L4"/>
    <mergeCell ref="M3:M5"/>
    <mergeCell ref="D4:F4"/>
    <mergeCell ref="A16:M16"/>
    <mergeCell ref="A17:M17"/>
    <mergeCell ref="A3:A5"/>
    <mergeCell ref="B3:B5"/>
    <mergeCell ref="C3:C5"/>
    <mergeCell ref="D3:F3"/>
  </mergeCells>
  <pageMargins left="0" right="0" top="0.74803149606299213" bottom="0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1-6</vt:lpstr>
      <vt:lpstr>10</vt:lpstr>
      <vt:lpstr>11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2018-03-23T09:36:49Z</dcterms:modified>
</cp:coreProperties>
</file>